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DCADA470-EBAB-48EC-B8FD-6B88039B009C}" xr6:coauthVersionLast="45" xr6:coauthVersionMax="45" xr10:uidLastSave="{00000000-0000-0000-0000-000000000000}"/>
  <bookViews>
    <workbookView xWindow="-120" yWindow="-120" windowWidth="24240" windowHeight="13140" xr2:uid="{4B6F1F68-1B72-43CB-82DE-6978412800D0}"/>
  </bookViews>
  <sheets>
    <sheet name="Fig 4d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0" i="1" l="1"/>
  <c r="M50" i="1"/>
  <c r="L10" i="1"/>
  <c r="K10" i="1"/>
  <c r="G10" i="1"/>
  <c r="M48" i="1"/>
  <c r="I48" i="1"/>
  <c r="E48" i="1"/>
  <c r="M47" i="1"/>
  <c r="I47" i="1"/>
  <c r="E47" i="1"/>
  <c r="M46" i="1"/>
  <c r="I46" i="1"/>
  <c r="E46" i="1"/>
  <c r="M45" i="1"/>
  <c r="I45" i="1"/>
  <c r="E45" i="1"/>
  <c r="M44" i="1"/>
  <c r="I44" i="1"/>
  <c r="E44" i="1"/>
  <c r="M43" i="1"/>
  <c r="L50" i="1" s="1"/>
  <c r="I43" i="1"/>
  <c r="E43" i="1"/>
  <c r="M40" i="1"/>
  <c r="I40" i="1"/>
  <c r="E40" i="1"/>
  <c r="M39" i="1"/>
  <c r="I39" i="1"/>
  <c r="E39" i="1"/>
  <c r="M38" i="1"/>
  <c r="I38" i="1"/>
  <c r="E38" i="1"/>
  <c r="M37" i="1"/>
  <c r="I37" i="1"/>
  <c r="E37" i="1"/>
  <c r="M36" i="1"/>
  <c r="I36" i="1"/>
  <c r="E36" i="1"/>
  <c r="M35" i="1"/>
  <c r="I35" i="1"/>
  <c r="E35" i="1"/>
  <c r="M32" i="1"/>
  <c r="I32" i="1"/>
  <c r="E32" i="1"/>
  <c r="M31" i="1"/>
  <c r="I31" i="1"/>
  <c r="E31" i="1"/>
  <c r="M30" i="1"/>
  <c r="I30" i="1"/>
  <c r="E30" i="1"/>
  <c r="M29" i="1"/>
  <c r="I29" i="1"/>
  <c r="E29" i="1"/>
  <c r="M28" i="1"/>
  <c r="I28" i="1"/>
  <c r="E28" i="1"/>
  <c r="M27" i="1"/>
  <c r="I27" i="1"/>
  <c r="E27" i="1"/>
  <c r="M24" i="1"/>
  <c r="I24" i="1"/>
  <c r="E24" i="1"/>
  <c r="M23" i="1"/>
  <c r="I23" i="1"/>
  <c r="E23" i="1"/>
  <c r="M22" i="1"/>
  <c r="I22" i="1"/>
  <c r="E22" i="1"/>
  <c r="M21" i="1"/>
  <c r="I21" i="1"/>
  <c r="E21" i="1"/>
  <c r="M20" i="1"/>
  <c r="I20" i="1"/>
  <c r="I26" i="1" s="1"/>
  <c r="E20" i="1"/>
  <c r="M19" i="1"/>
  <c r="I19" i="1"/>
  <c r="E19" i="1"/>
  <c r="M16" i="1"/>
  <c r="I16" i="1"/>
  <c r="E16" i="1"/>
  <c r="M15" i="1"/>
  <c r="I15" i="1"/>
  <c r="E15" i="1"/>
  <c r="M14" i="1"/>
  <c r="I14" i="1"/>
  <c r="E14" i="1"/>
  <c r="M13" i="1"/>
  <c r="I13" i="1"/>
  <c r="E13" i="1"/>
  <c r="M12" i="1"/>
  <c r="I12" i="1"/>
  <c r="E12" i="1"/>
  <c r="M11" i="1"/>
  <c r="L18" i="1" s="1"/>
  <c r="I11" i="1"/>
  <c r="E11" i="1"/>
  <c r="M8" i="1"/>
  <c r="I8" i="1"/>
  <c r="E8" i="1"/>
  <c r="M7" i="1"/>
  <c r="I7" i="1"/>
  <c r="E7" i="1"/>
  <c r="M6" i="1"/>
  <c r="I6" i="1"/>
  <c r="E6" i="1"/>
  <c r="M5" i="1"/>
  <c r="I5" i="1"/>
  <c r="E5" i="1"/>
  <c r="M4" i="1"/>
  <c r="I4" i="1"/>
  <c r="E4" i="1"/>
  <c r="M3" i="1"/>
  <c r="I3" i="1"/>
  <c r="E3" i="1"/>
  <c r="L34" i="1" l="1"/>
  <c r="L26" i="1"/>
  <c r="L42" i="1"/>
  <c r="G34" i="1"/>
  <c r="I34" i="1"/>
  <c r="I42" i="1"/>
  <c r="E10" i="1"/>
  <c r="E26" i="1"/>
  <c r="G42" i="1"/>
  <c r="G50" i="1"/>
  <c r="I10" i="1"/>
  <c r="I18" i="1"/>
  <c r="E18" i="1"/>
  <c r="M10" i="1"/>
  <c r="M18" i="1"/>
  <c r="M26" i="1"/>
  <c r="M34" i="1"/>
  <c r="M42" i="1"/>
  <c r="G18" i="1"/>
  <c r="G26" i="1"/>
  <c r="E34" i="1"/>
  <c r="E42" i="1"/>
  <c r="E50" i="1"/>
  <c r="H10" i="1"/>
  <c r="H18" i="1"/>
  <c r="H26" i="1"/>
  <c r="H34" i="1"/>
  <c r="H42" i="1"/>
  <c r="H50" i="1"/>
  <c r="K18" i="1"/>
  <c r="K26" i="1"/>
  <c r="K34" i="1"/>
  <c r="K42" i="1"/>
  <c r="K50" i="1"/>
  <c r="D10" i="1"/>
  <c r="D18" i="1"/>
  <c r="D26" i="1"/>
  <c r="D34" i="1"/>
  <c r="D42" i="1"/>
  <c r="D50" i="1"/>
</calcChain>
</file>

<file path=xl/sharedStrings.xml><?xml version="1.0" encoding="utf-8"?>
<sst xmlns="http://schemas.openxmlformats.org/spreadsheetml/2006/main" count="169" uniqueCount="28">
  <si>
    <t>AUG 19 2020 SUM159 MFP injection</t>
  </si>
  <si>
    <t>ntg1</t>
  </si>
  <si>
    <t>length</t>
  </si>
  <si>
    <t>width</t>
  </si>
  <si>
    <t>volume</t>
  </si>
  <si>
    <t>#41</t>
  </si>
  <si>
    <t>#51</t>
  </si>
  <si>
    <t>#61</t>
  </si>
  <si>
    <t>#42</t>
  </si>
  <si>
    <t>#52</t>
  </si>
  <si>
    <t>#62</t>
  </si>
  <si>
    <t>#43</t>
  </si>
  <si>
    <t>#53</t>
  </si>
  <si>
    <t>#63</t>
  </si>
  <si>
    <t>#44</t>
  </si>
  <si>
    <t>#54</t>
  </si>
  <si>
    <t>#64</t>
  </si>
  <si>
    <t>#45</t>
  </si>
  <si>
    <t>#55</t>
  </si>
  <si>
    <t>#65</t>
  </si>
  <si>
    <t>#66</t>
  </si>
  <si>
    <t>#68</t>
  </si>
  <si>
    <t>#70</t>
  </si>
  <si>
    <t>SAV1 KO</t>
  </si>
  <si>
    <t>FRMD6 KO</t>
  </si>
  <si>
    <t>SEM</t>
  </si>
  <si>
    <t>MEAN</t>
  </si>
  <si>
    <t>2 sided 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</si>
</sst>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" fontId="0" fillId="0" borderId="0" xfId="0" applyNumberFormat="1"/>
    <xf numFmtId="0" fontId="0" fillId="2" borderId="0" xfId="0" applyFill="1"/>
    <xf numFmtId="0" fontId="1" fillId="2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422858547176499"/>
          <c:y val="7.131410806452966E-2"/>
          <c:w val="0.56438713814114927"/>
          <c:h val="0.82252054974231303"/>
        </c:manualLayout>
      </c:layout>
      <c:lineChart>
        <c:grouping val="standard"/>
        <c:varyColors val="0"/>
        <c:ser>
          <c:idx val="0"/>
          <c:order val="0"/>
          <c:tx>
            <c:v>NT ctrl</c:v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('[1]sav1 frmd6 ko'!$D$1,'[1]sav1 frmd6 ko'!$D$9,'[1]sav1 frmd6 ko'!$D$16,'[1]sav1 frmd6 ko'!$D$23,'[1]sav1 frmd6 ko'!$D$30,'[1]sav1 frmd6 ko'!$D$37,'[1]sav1 frmd6 ko'!$D$44)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12.787352006959999</c:v>
                  </c:pt>
                  <c:pt idx="2">
                    <c:v>15.962368817442151</c:v>
                  </c:pt>
                  <c:pt idx="3">
                    <c:v>33.403389867941435</c:v>
                  </c:pt>
                  <c:pt idx="4">
                    <c:v>14.656334467442324</c:v>
                  </c:pt>
                  <c:pt idx="5">
                    <c:v>16.526171486983117</c:v>
                  </c:pt>
                  <c:pt idx="6">
                    <c:v>21.028977838850263</c:v>
                  </c:pt>
                </c:numCache>
              </c:numRef>
            </c:plus>
            <c:minus>
              <c:numRef>
                <c:f>('[1]sav1 frmd6 ko'!$D$1,'[1]sav1 frmd6 ko'!$D$9,'[1]sav1 frmd6 ko'!$D$16,'[1]sav1 frmd6 ko'!$D$23,'[1]sav1 frmd6 ko'!$D$30,'[1]sav1 frmd6 ko'!$D$37,'[1]sav1 frmd6 ko'!$D$44)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12.787352006959999</c:v>
                  </c:pt>
                  <c:pt idx="2">
                    <c:v>15.962368817442151</c:v>
                  </c:pt>
                  <c:pt idx="3">
                    <c:v>33.403389867941435</c:v>
                  </c:pt>
                  <c:pt idx="4">
                    <c:v>14.656334467442324</c:v>
                  </c:pt>
                  <c:pt idx="5">
                    <c:v>16.526171486983117</c:v>
                  </c:pt>
                  <c:pt idx="6">
                    <c:v>21.028977838850263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('[1]sav1 frmd6 ko'!$A$1,'[1]sav1 frmd6 ko'!$A$4,'[1]sav1 frmd6 ko'!$A$11,'[1]sav1 frmd6 ko'!$A$18,'[1]sav1 frmd6 ko'!$A$25,'[1]sav1 frmd6 ko'!$A$32,'[1]sav1 frmd6 ko'!$A$39)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23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33</c:v>
                </c:pt>
              </c:numCache>
            </c:numRef>
          </c:cat>
          <c:val>
            <c:numRef>
              <c:f>('[1]sav1 frmd6 ko'!$E$1,'[1]sav1 frmd6 ko'!$E$9,'[1]sav1 frmd6 ko'!$E$16,'[1]sav1 frmd6 ko'!$E$23,'[1]sav1 frmd6 ko'!$E$30,'[1]sav1 frmd6 ko'!$E$37,'[1]sav1 frmd6 ko'!$E$44)</c:f>
              <c:numCache>
                <c:formatCode>General</c:formatCode>
                <c:ptCount val="7"/>
                <c:pt idx="0">
                  <c:v>0</c:v>
                </c:pt>
                <c:pt idx="1">
                  <c:v>12.787352006959999</c:v>
                </c:pt>
                <c:pt idx="2">
                  <c:v>72.871753099476393</c:v>
                </c:pt>
                <c:pt idx="3">
                  <c:v>116.83726074533416</c:v>
                </c:pt>
                <c:pt idx="4">
                  <c:v>135.19553015849831</c:v>
                </c:pt>
                <c:pt idx="5">
                  <c:v>174.28163785144832</c:v>
                </c:pt>
                <c:pt idx="6">
                  <c:v>260.46258994205942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9B-4152-8545-BFCC59DC88FD}"/>
            </c:ext>
          </c:extLst>
        </c:ser>
        <c:ser>
          <c:idx val="2"/>
          <c:order val="1"/>
          <c:tx>
            <c:v>SAV1 KO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('[1]sav1 frmd6 ko'!$N$1,'[1]sav1 frmd6 ko'!$N$9,'[1]sav1 frmd6 ko'!$N$16,'[1]sav1 frmd6 ko'!$N$23,'[1]sav1 frmd6 ko'!$N$30,'[1]sav1 frmd6 ko'!$N$37,'[1]sav1 frmd6 ko'!$N$44)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7.7191930810055922</c:v>
                  </c:pt>
                  <c:pt idx="2">
                    <c:v>12.349079414178215</c:v>
                  </c:pt>
                  <c:pt idx="3">
                    <c:v>27.177862319189938</c:v>
                  </c:pt>
                  <c:pt idx="4">
                    <c:v>37.104878547511717</c:v>
                  </c:pt>
                  <c:pt idx="5">
                    <c:v>47.482013722818188</c:v>
                  </c:pt>
                  <c:pt idx="6">
                    <c:v>82.019880541801456</c:v>
                  </c:pt>
                </c:numCache>
              </c:numRef>
            </c:plus>
            <c:minus>
              <c:numRef>
                <c:f>('[1]sav1 frmd6 ko'!$N$1,'[1]sav1 frmd6 ko'!$N$9,'[1]sav1 frmd6 ko'!$N$16,'[1]sav1 frmd6 ko'!$N$23,'[1]sav1 frmd6 ko'!$N$30,'[1]sav1 frmd6 ko'!$N$37,'[1]sav1 frmd6 ko'!$N$44)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7.7191930810055922</c:v>
                  </c:pt>
                  <c:pt idx="2">
                    <c:v>12.349079414178215</c:v>
                  </c:pt>
                  <c:pt idx="3">
                    <c:v>27.177862319189938</c:v>
                  </c:pt>
                  <c:pt idx="4">
                    <c:v>37.104878547511717</c:v>
                  </c:pt>
                  <c:pt idx="5">
                    <c:v>47.482013722818188</c:v>
                  </c:pt>
                  <c:pt idx="6">
                    <c:v>82.019880541801456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('[1]sav1 frmd6 ko'!$A$1,'[1]sav1 frmd6 ko'!$A$4,'[1]sav1 frmd6 ko'!$A$11,'[1]sav1 frmd6 ko'!$A$18,'[1]sav1 frmd6 ko'!$A$25,'[1]sav1 frmd6 ko'!$A$32,'[1]sav1 frmd6 ko'!$A$39)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23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33</c:v>
                </c:pt>
              </c:numCache>
            </c:numRef>
          </c:cat>
          <c:val>
            <c:numRef>
              <c:f>('[1]sav1 frmd6 ko'!$O$1,'[1]sav1 frmd6 ko'!$O$9,'[1]sav1 frmd6 ko'!$O$16,'[1]sav1 frmd6 ko'!$O$23,'[1]sav1 frmd6 ko'!$O$30,'[1]sav1 frmd6 ko'!$O$37,'[1]sav1 frmd6 ko'!$O$44)</c:f>
              <c:numCache>
                <c:formatCode>General</c:formatCode>
                <c:ptCount val="7"/>
                <c:pt idx="0">
                  <c:v>0</c:v>
                </c:pt>
                <c:pt idx="1">
                  <c:v>142.24893517506052</c:v>
                </c:pt>
                <c:pt idx="2">
                  <c:v>298.57084275368749</c:v>
                </c:pt>
                <c:pt idx="3">
                  <c:v>417.8249562622006</c:v>
                </c:pt>
                <c:pt idx="4">
                  <c:v>410.58498102944355</c:v>
                </c:pt>
                <c:pt idx="5">
                  <c:v>500.40286005881353</c:v>
                </c:pt>
                <c:pt idx="6">
                  <c:v>769.96673047857303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9B-4152-8545-BFCC59DC88FD}"/>
            </c:ext>
          </c:extLst>
        </c:ser>
        <c:ser>
          <c:idx val="4"/>
          <c:order val="2"/>
          <c:tx>
            <c:v>FRMD6 KO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('[1]sav1 frmd6 ko'!$X$1,'[1]sav1 frmd6 ko'!$X$9,'[1]sav1 frmd6 ko'!$X$16,'[1]sav1 frmd6 ko'!$X$23,'[1]sav1 frmd6 ko'!$X$30,'[1]sav1 frmd6 ko'!$X$37,'[1]sav1 frmd6 ko'!$X$44)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3.2882281693894746</c:v>
                  </c:pt>
                  <c:pt idx="2">
                    <c:v>23.792781023405322</c:v>
                  </c:pt>
                  <c:pt idx="3">
                    <c:v>29.776339699250993</c:v>
                  </c:pt>
                  <c:pt idx="4">
                    <c:v>60.267189308424918</c:v>
                  </c:pt>
                  <c:pt idx="5">
                    <c:v>71.967559963757296</c:v>
                  </c:pt>
                  <c:pt idx="6">
                    <c:v>92.217221511940622</c:v>
                  </c:pt>
                </c:numCache>
              </c:numRef>
            </c:plus>
            <c:minus>
              <c:numRef>
                <c:f>('[1]sav1 frmd6 ko'!$X$1,'[1]sav1 frmd6 ko'!$X$9,'[1]sav1 frmd6 ko'!$X$16,'[1]sav1 frmd6 ko'!$X$23,'[1]sav1 frmd6 ko'!$X$30,'[1]sav1 frmd6 ko'!$X$37,'[1]sav1 frmd6 ko'!$X$44)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3.2882281693894746</c:v>
                  </c:pt>
                  <c:pt idx="2">
                    <c:v>23.792781023405322</c:v>
                  </c:pt>
                  <c:pt idx="3">
                    <c:v>29.776339699250993</c:v>
                  </c:pt>
                  <c:pt idx="4">
                    <c:v>60.267189308424918</c:v>
                  </c:pt>
                  <c:pt idx="5">
                    <c:v>71.967559963757296</c:v>
                  </c:pt>
                  <c:pt idx="6">
                    <c:v>92.217221511940622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('[1]sav1 frmd6 ko'!$A$1,'[1]sav1 frmd6 ko'!$A$4,'[1]sav1 frmd6 ko'!$A$11,'[1]sav1 frmd6 ko'!$A$18,'[1]sav1 frmd6 ko'!$A$25,'[1]sav1 frmd6 ko'!$A$32,'[1]sav1 frmd6 ko'!$A$39)</c:f>
              <c:numCache>
                <c:formatCode>General</c:formatCode>
                <c:ptCount val="7"/>
                <c:pt idx="0">
                  <c:v>0</c:v>
                </c:pt>
                <c:pt idx="1">
                  <c:v>20</c:v>
                </c:pt>
                <c:pt idx="2">
                  <c:v>23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33</c:v>
                </c:pt>
              </c:numCache>
            </c:numRef>
          </c:cat>
          <c:val>
            <c:numRef>
              <c:f>('[1]sav1 frmd6 ko'!$Y$1,'[1]sav1 frmd6 ko'!$Y$9,'[1]sav1 frmd6 ko'!$Y$16,'[1]sav1 frmd6 ko'!$Y$23,'[1]sav1 frmd6 ko'!$Y$30,'[1]sav1 frmd6 ko'!$Y$37,'[1]sav1 frmd6 ko'!$Y$44)</c:f>
              <c:numCache>
                <c:formatCode>General</c:formatCode>
                <c:ptCount val="7"/>
                <c:pt idx="0">
                  <c:v>0</c:v>
                </c:pt>
                <c:pt idx="1">
                  <c:v>182.34575398108109</c:v>
                </c:pt>
                <c:pt idx="2">
                  <c:v>339.83320925205129</c:v>
                </c:pt>
                <c:pt idx="3">
                  <c:v>559.66570892461425</c:v>
                </c:pt>
                <c:pt idx="4">
                  <c:v>576.52748900985569</c:v>
                </c:pt>
                <c:pt idx="5">
                  <c:v>630.08038678601042</c:v>
                </c:pt>
                <c:pt idx="6">
                  <c:v>795.06882791731425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39B-4152-8545-BFCC59DC8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3207720"/>
        <c:axId val="433211328"/>
        <c:extLst/>
      </c:lineChart>
      <c:catAx>
        <c:axId val="433207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33211328"/>
        <c:crosses val="autoZero"/>
        <c:auto val="1"/>
        <c:lblAlgn val="ctr"/>
        <c:lblOffset val="100"/>
        <c:noMultiLvlLbl val="0"/>
      </c:catAx>
      <c:valAx>
        <c:axId val="433211328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33207720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597453890299523"/>
          <c:y val="0.14759851939650076"/>
          <c:w val="0.28402541461382375"/>
          <c:h val="0.280441343709456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609599</xdr:colOff>
      <xdr:row>51</xdr:row>
      <xdr:rowOff>186579</xdr:rowOff>
    </xdr:from>
    <xdr:to>
      <xdr:col>8</xdr:col>
      <xdr:colOff>495299</xdr:colOff>
      <xdr:row>64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93468A-9C16-4D20-BE5F-2E9CCD7B93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eiou\AppData\Roaming\Microsoft\Excel\SAV1%20FRMD6%20KO%20AND%20WDT59%20RICTOR%20ACTIVATION%20IN%20MFP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1 frmd6 ko"/>
      <sheetName val="wdr59 rictor activation"/>
    </sheetNames>
    <sheetDataSet>
      <sheetData sheetId="0">
        <row r="1">
          <cell r="A1">
            <v>0</v>
          </cell>
          <cell r="D1">
            <v>0</v>
          </cell>
          <cell r="E1">
            <v>0</v>
          </cell>
          <cell r="J1">
            <v>0</v>
          </cell>
          <cell r="N1">
            <v>0</v>
          </cell>
          <cell r="O1">
            <v>0</v>
          </cell>
          <cell r="T1">
            <v>0</v>
          </cell>
          <cell r="X1">
            <v>0</v>
          </cell>
          <cell r="Y1">
            <v>0</v>
          </cell>
        </row>
        <row r="2">
          <cell r="Q2" t="str">
            <v>FRMD6 gRNA1 ko</v>
          </cell>
        </row>
        <row r="4">
          <cell r="A4">
            <v>20</v>
          </cell>
        </row>
        <row r="9">
          <cell r="D9">
            <v>12.787352006959999</v>
          </cell>
          <cell r="E9">
            <v>12.787352006959999</v>
          </cell>
          <cell r="J9">
            <v>160.68077774623384</v>
          </cell>
          <cell r="N9">
            <v>7.7191930810055922</v>
          </cell>
          <cell r="O9">
            <v>142.24893517506052</v>
          </cell>
          <cell r="T9">
            <v>142.98806394840526</v>
          </cell>
          <cell r="X9">
            <v>3.2882281693894746</v>
          </cell>
          <cell r="Y9">
            <v>182.34575398108109</v>
          </cell>
        </row>
        <row r="11">
          <cell r="A11">
            <v>23</v>
          </cell>
        </row>
        <row r="16">
          <cell r="D16">
            <v>15.962368817442151</v>
          </cell>
          <cell r="E16">
            <v>72.871753099476393</v>
          </cell>
          <cell r="J16">
            <v>207.32299442305498</v>
          </cell>
          <cell r="N16">
            <v>12.349079414178215</v>
          </cell>
          <cell r="O16">
            <v>298.57084275368749</v>
          </cell>
          <cell r="T16">
            <v>209.16746441078638</v>
          </cell>
          <cell r="X16">
            <v>23.792781023405322</v>
          </cell>
          <cell r="Y16">
            <v>339.83320925205129</v>
          </cell>
        </row>
        <row r="18">
          <cell r="A18">
            <v>26</v>
          </cell>
        </row>
        <row r="23">
          <cell r="D23">
            <v>33.403389867941435</v>
          </cell>
          <cell r="E23">
            <v>116.83726074533416</v>
          </cell>
          <cell r="J23">
            <v>259.07887453216603</v>
          </cell>
          <cell r="N23">
            <v>27.177862319189938</v>
          </cell>
          <cell r="O23">
            <v>417.8249562622006</v>
          </cell>
          <cell r="T23">
            <v>350.57394068854575</v>
          </cell>
          <cell r="X23">
            <v>29.776339699250993</v>
          </cell>
          <cell r="Y23">
            <v>559.66570892461425</v>
          </cell>
        </row>
        <row r="25">
          <cell r="A25">
            <v>28</v>
          </cell>
        </row>
        <row r="30">
          <cell r="D30">
            <v>14.656334467442324</v>
          </cell>
          <cell r="E30">
            <v>135.19553015849831</v>
          </cell>
          <cell r="J30">
            <v>296.99243472118718</v>
          </cell>
          <cell r="N30">
            <v>37.104878547511717</v>
          </cell>
          <cell r="O30">
            <v>410.58498102944355</v>
          </cell>
          <cell r="T30">
            <v>488.46951342686776</v>
          </cell>
          <cell r="X30">
            <v>60.267189308424918</v>
          </cell>
          <cell r="Y30">
            <v>576.52748900985569</v>
          </cell>
        </row>
        <row r="32">
          <cell r="A32">
            <v>30</v>
          </cell>
        </row>
        <row r="37">
          <cell r="D37">
            <v>16.526171486983117</v>
          </cell>
          <cell r="E37">
            <v>174.28163785144832</v>
          </cell>
          <cell r="J37">
            <v>388.97186354432461</v>
          </cell>
          <cell r="N37">
            <v>47.482013722818188</v>
          </cell>
          <cell r="O37">
            <v>500.40286005881353</v>
          </cell>
          <cell r="T37">
            <v>605.51751019680762</v>
          </cell>
          <cell r="X37">
            <v>71.967559963757296</v>
          </cell>
          <cell r="Y37">
            <v>630.08038678601042</v>
          </cell>
        </row>
        <row r="39">
          <cell r="A39">
            <v>33</v>
          </cell>
        </row>
        <row r="44">
          <cell r="D44">
            <v>21.028977838850263</v>
          </cell>
          <cell r="E44">
            <v>260.46258994205942</v>
          </cell>
          <cell r="N44">
            <v>82.019880541801456</v>
          </cell>
          <cell r="O44">
            <v>769.96673047857303</v>
          </cell>
          <cell r="X44">
            <v>92.217221511940622</v>
          </cell>
          <cell r="Y44">
            <v>795.06882791731425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7E346-7D2D-4C84-A50D-55DD2B361FF1}">
  <dimension ref="A1:M50"/>
  <sheetViews>
    <sheetView tabSelected="1" topLeftCell="A53" workbookViewId="0">
      <selection activeCell="I77" sqref="I77"/>
    </sheetView>
  </sheetViews>
  <sheetFormatPr defaultRowHeight="15" x14ac:dyDescent="0.25"/>
  <cols>
    <col min="1" max="1" width="30.5703125" customWidth="1"/>
    <col min="6" max="6" width="17" customWidth="1"/>
    <col min="7" max="7" width="12.28515625" customWidth="1"/>
    <col min="10" max="10" width="15.28515625" customWidth="1"/>
    <col min="11" max="11" width="12" bestFit="1" customWidth="1"/>
  </cols>
  <sheetData>
    <row r="1" spans="1:13" x14ac:dyDescent="0.25">
      <c r="A1">
        <v>0</v>
      </c>
      <c r="D1">
        <v>0</v>
      </c>
      <c r="E1">
        <v>0</v>
      </c>
      <c r="H1">
        <v>0</v>
      </c>
      <c r="I1">
        <v>0</v>
      </c>
      <c r="L1">
        <v>0</v>
      </c>
      <c r="M1">
        <v>0</v>
      </c>
    </row>
    <row r="2" spans="1:13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23</v>
      </c>
      <c r="G2" t="s">
        <v>2</v>
      </c>
      <c r="H2" t="s">
        <v>3</v>
      </c>
      <c r="I2" t="s">
        <v>4</v>
      </c>
      <c r="J2" t="s">
        <v>24</v>
      </c>
      <c r="K2" t="s">
        <v>2</v>
      </c>
      <c r="L2" t="s">
        <v>3</v>
      </c>
      <c r="M2" t="s">
        <v>4</v>
      </c>
    </row>
    <row r="3" spans="1:13" ht="15.75" x14ac:dyDescent="0.25">
      <c r="A3" s="1">
        <v>44082</v>
      </c>
      <c r="B3" s="2" t="s">
        <v>5</v>
      </c>
      <c r="C3" s="2">
        <v>0</v>
      </c>
      <c r="D3" s="2">
        <v>0</v>
      </c>
      <c r="E3" s="3">
        <f t="shared" ref="E3:E8" si="0">(4/3*(3.14159)*(C3/2)*(D3/2)^2)</f>
        <v>0</v>
      </c>
      <c r="F3" s="2" t="s">
        <v>6</v>
      </c>
      <c r="G3" s="2">
        <v>6.76</v>
      </c>
      <c r="H3" s="2">
        <v>6.55</v>
      </c>
      <c r="I3" s="3">
        <f t="shared" ref="I3:I8" si="1">(4/3*(3.14159)*(G3/2)*(H3/2)^2)</f>
        <v>151.85445987183328</v>
      </c>
      <c r="J3" s="2" t="s">
        <v>7</v>
      </c>
      <c r="K3" s="2">
        <v>7.38</v>
      </c>
      <c r="L3" s="2">
        <v>6.98</v>
      </c>
      <c r="M3" s="3">
        <f t="shared" ref="M3:M8" si="2">(4/3*(3.14159)*(K3/2)*(L3/2)^2)</f>
        <v>188.26321136627999</v>
      </c>
    </row>
    <row r="4" spans="1:13" ht="15.75" x14ac:dyDescent="0.25">
      <c r="A4">
        <v>20</v>
      </c>
      <c r="B4" s="2" t="s">
        <v>8</v>
      </c>
      <c r="C4" s="2">
        <v>0</v>
      </c>
      <c r="D4" s="2">
        <v>0</v>
      </c>
      <c r="E4" s="3">
        <f t="shared" si="0"/>
        <v>0</v>
      </c>
      <c r="F4" s="2" t="s">
        <v>9</v>
      </c>
      <c r="G4" s="2">
        <v>6.64</v>
      </c>
      <c r="H4" s="2">
        <v>5.98</v>
      </c>
      <c r="I4" s="3">
        <f t="shared" si="1"/>
        <v>124.32792997317333</v>
      </c>
      <c r="J4" s="2" t="s">
        <v>10</v>
      </c>
      <c r="K4" s="2">
        <v>7.68</v>
      </c>
      <c r="L4" s="2">
        <v>6.6</v>
      </c>
      <c r="M4" s="3">
        <f t="shared" si="2"/>
        <v>175.16500531199995</v>
      </c>
    </row>
    <row r="5" spans="1:13" ht="15.75" x14ac:dyDescent="0.25">
      <c r="B5" s="2" t="s">
        <v>11</v>
      </c>
      <c r="C5" s="2">
        <v>5.44</v>
      </c>
      <c r="D5" s="2">
        <v>5.19</v>
      </c>
      <c r="E5" s="3">
        <f t="shared" si="0"/>
        <v>76.724112041759994</v>
      </c>
      <c r="F5" s="2" t="s">
        <v>12</v>
      </c>
      <c r="G5" s="2">
        <v>6.36</v>
      </c>
      <c r="H5" s="2">
        <v>6.23</v>
      </c>
      <c r="I5" s="3">
        <f t="shared" si="1"/>
        <v>129.25027162166</v>
      </c>
      <c r="J5" s="2" t="s">
        <v>13</v>
      </c>
      <c r="K5" s="2">
        <v>6.97</v>
      </c>
      <c r="L5" s="2">
        <v>6.85</v>
      </c>
      <c r="M5" s="3">
        <f t="shared" si="2"/>
        <v>171.24274328695827</v>
      </c>
    </row>
    <row r="6" spans="1:13" ht="15.75" x14ac:dyDescent="0.25">
      <c r="B6" s="2" t="s">
        <v>14</v>
      </c>
      <c r="C6" s="2">
        <v>0</v>
      </c>
      <c r="D6" s="2">
        <v>0</v>
      </c>
      <c r="E6" s="3">
        <f t="shared" si="0"/>
        <v>0</v>
      </c>
      <c r="F6" s="2" t="s">
        <v>15</v>
      </c>
      <c r="G6" s="2">
        <v>7.51</v>
      </c>
      <c r="H6" s="2">
        <v>6.51</v>
      </c>
      <c r="I6" s="3">
        <f t="shared" si="1"/>
        <v>166.64802444601497</v>
      </c>
      <c r="J6" s="2" t="s">
        <v>16</v>
      </c>
      <c r="K6" s="2">
        <v>7.37</v>
      </c>
      <c r="L6" s="2">
        <v>7.07</v>
      </c>
      <c r="M6" s="3">
        <f t="shared" si="2"/>
        <v>192.88771614561165</v>
      </c>
    </row>
    <row r="7" spans="1:13" ht="15.75" x14ac:dyDescent="0.25">
      <c r="B7" s="2" t="s">
        <v>17</v>
      </c>
      <c r="C7" s="2">
        <v>0</v>
      </c>
      <c r="D7" s="2">
        <v>0</v>
      </c>
      <c r="E7" s="3">
        <f t="shared" si="0"/>
        <v>0</v>
      </c>
      <c r="F7" s="2" t="s">
        <v>18</v>
      </c>
      <c r="G7" s="2">
        <v>6.35</v>
      </c>
      <c r="H7" s="2">
        <v>6.09</v>
      </c>
      <c r="I7" s="3">
        <f t="shared" si="1"/>
        <v>123.31234765027497</v>
      </c>
      <c r="J7" s="2" t="s">
        <v>19</v>
      </c>
      <c r="K7" s="2">
        <v>7.97</v>
      </c>
      <c r="L7" s="2">
        <v>6.61</v>
      </c>
      <c r="M7" s="3">
        <f t="shared" si="2"/>
        <v>182.33057259647165</v>
      </c>
    </row>
    <row r="8" spans="1:13" ht="15.75" x14ac:dyDescent="0.25">
      <c r="B8" s="2" t="s">
        <v>20</v>
      </c>
      <c r="C8" s="2">
        <v>0</v>
      </c>
      <c r="D8" s="2">
        <v>0</v>
      </c>
      <c r="E8" s="3">
        <f t="shared" si="0"/>
        <v>0</v>
      </c>
      <c r="F8" s="2" t="s">
        <v>21</v>
      </c>
      <c r="G8" s="2">
        <v>6.89</v>
      </c>
      <c r="H8" s="2">
        <v>6.62</v>
      </c>
      <c r="I8" s="3">
        <f t="shared" si="1"/>
        <v>158.10057748740667</v>
      </c>
      <c r="J8" s="2" t="s">
        <v>22</v>
      </c>
      <c r="K8" s="2">
        <v>7.41</v>
      </c>
      <c r="L8" s="2">
        <v>6.89</v>
      </c>
      <c r="M8" s="3">
        <f t="shared" si="2"/>
        <v>184.18527517916496</v>
      </c>
    </row>
    <row r="9" spans="1:13" ht="15.75" x14ac:dyDescent="0.25">
      <c r="B9" s="2"/>
      <c r="C9" s="2"/>
      <c r="D9" s="2" t="s">
        <v>25</v>
      </c>
      <c r="E9" s="3" t="s">
        <v>26</v>
      </c>
      <c r="F9" s="2"/>
      <c r="G9" s="2" t="s">
        <v>27</v>
      </c>
      <c r="H9" s="2" t="s">
        <v>25</v>
      </c>
      <c r="I9" s="3" t="s">
        <v>26</v>
      </c>
      <c r="J9" s="2"/>
      <c r="K9" s="2" t="s">
        <v>27</v>
      </c>
      <c r="L9" s="2" t="s">
        <v>25</v>
      </c>
      <c r="M9" s="3" t="s">
        <v>26</v>
      </c>
    </row>
    <row r="10" spans="1:13" ht="15.75" x14ac:dyDescent="0.25">
      <c r="D10" s="4">
        <f>STDEV(E3:E8)/SQRT(6)</f>
        <v>12.787352006959999</v>
      </c>
      <c r="E10" s="3">
        <f>AVERAGE(E3:E8)</f>
        <v>12.787352006959999</v>
      </c>
      <c r="G10">
        <f>TTEST(E3:E8,I3:I8,2,2)</f>
        <v>5.7978951433697111E-6</v>
      </c>
      <c r="H10" s="4">
        <f>STDEV(I3:I8)/SQRT(6)</f>
        <v>7.7191930810055922</v>
      </c>
      <c r="I10" s="3">
        <f>AVERAGE(I3:I8)</f>
        <v>142.24893517506052</v>
      </c>
      <c r="K10">
        <f>TTEST(E3:E8,M3:M8,2,2)</f>
        <v>1.5400427329981464E-7</v>
      </c>
      <c r="L10" s="4">
        <f>STDEV(M3:M8)/SQRT(6)</f>
        <v>3.2882281693894746</v>
      </c>
      <c r="M10" s="3">
        <f>AVERAGE(M3:M8)</f>
        <v>182.34575398108109</v>
      </c>
    </row>
    <row r="11" spans="1:13" ht="15.75" x14ac:dyDescent="0.25">
      <c r="A11" s="1">
        <v>44085</v>
      </c>
      <c r="B11" s="2" t="s">
        <v>5</v>
      </c>
      <c r="C11" s="2">
        <v>5.47</v>
      </c>
      <c r="D11" s="2">
        <v>5.42</v>
      </c>
      <c r="E11" s="3">
        <f t="shared" ref="E11:E16" si="3">(4/3*(3.14159)*(C11/2)*(D11/2)^2)</f>
        <v>84.136444413953328</v>
      </c>
      <c r="F11" s="2" t="s">
        <v>6</v>
      </c>
      <c r="G11" s="2">
        <v>9.39</v>
      </c>
      <c r="H11" s="2">
        <v>8.1999999999999993</v>
      </c>
      <c r="I11" s="3">
        <f t="shared" ref="I11:I16" si="4">(4/3*(3.14159)*(G11/2)*(H11/2)^2)</f>
        <v>330.59140065399993</v>
      </c>
      <c r="J11" s="2" t="s">
        <v>7</v>
      </c>
      <c r="K11" s="2">
        <v>7.96</v>
      </c>
      <c r="L11" s="2">
        <v>7.46</v>
      </c>
      <c r="M11" s="3">
        <f t="shared" ref="M11:M16" si="5">(4/3*(3.14159)*(K11/2)*(L11/2)^2)</f>
        <v>231.94711665837332</v>
      </c>
    </row>
    <row r="12" spans="1:13" ht="15.75" x14ac:dyDescent="0.25">
      <c r="A12">
        <v>23</v>
      </c>
      <c r="B12" s="2" t="s">
        <v>8</v>
      </c>
      <c r="C12" s="2">
        <v>5.36</v>
      </c>
      <c r="D12" s="2">
        <v>5.21</v>
      </c>
      <c r="E12" s="3">
        <f t="shared" si="3"/>
        <v>76.179565586306666</v>
      </c>
      <c r="F12" s="2" t="s">
        <v>9</v>
      </c>
      <c r="G12" s="2">
        <v>9.4600000000000009</v>
      </c>
      <c r="H12" s="2">
        <v>7.91</v>
      </c>
      <c r="I12" s="3">
        <f t="shared" si="4"/>
        <v>309.91483024322332</v>
      </c>
      <c r="J12" s="2" t="s">
        <v>10</v>
      </c>
      <c r="K12" s="2">
        <v>9.48</v>
      </c>
      <c r="L12" s="2">
        <v>8.2100000000000009</v>
      </c>
      <c r="M12" s="3">
        <f t="shared" si="5"/>
        <v>334.57455350002004</v>
      </c>
    </row>
    <row r="13" spans="1:13" ht="15.75" x14ac:dyDescent="0.25">
      <c r="B13" s="2" t="s">
        <v>11</v>
      </c>
      <c r="C13" s="2">
        <v>5.66</v>
      </c>
      <c r="D13" s="2">
        <v>5.35</v>
      </c>
      <c r="E13" s="3">
        <f t="shared" si="3"/>
        <v>84.82468405441665</v>
      </c>
      <c r="F13" s="2" t="s">
        <v>12</v>
      </c>
      <c r="G13" s="2">
        <v>9.3800000000000008</v>
      </c>
      <c r="H13" s="2">
        <v>7.72</v>
      </c>
      <c r="I13" s="3">
        <f t="shared" si="4"/>
        <v>292.70874288954667</v>
      </c>
      <c r="J13" s="2" t="s">
        <v>13</v>
      </c>
      <c r="K13" s="2">
        <v>9.66</v>
      </c>
      <c r="L13" s="2">
        <v>8.69</v>
      </c>
      <c r="M13" s="3">
        <f t="shared" si="5"/>
        <v>381.95740560438992</v>
      </c>
    </row>
    <row r="14" spans="1:13" ht="15.75" x14ac:dyDescent="0.25">
      <c r="B14" s="2" t="s">
        <v>14</v>
      </c>
      <c r="C14" s="2">
        <v>0</v>
      </c>
      <c r="D14" s="2">
        <v>0</v>
      </c>
      <c r="E14" s="3">
        <f t="shared" si="3"/>
        <v>0</v>
      </c>
      <c r="F14" s="2" t="s">
        <v>15</v>
      </c>
      <c r="G14" s="2">
        <v>8.82</v>
      </c>
      <c r="H14" s="2">
        <v>7.36</v>
      </c>
      <c r="I14" s="3">
        <f t="shared" si="4"/>
        <v>250.16265028608001</v>
      </c>
      <c r="J14" s="2" t="s">
        <v>16</v>
      </c>
      <c r="K14" s="2">
        <v>9.61</v>
      </c>
      <c r="L14" s="2">
        <v>8.8699999999999992</v>
      </c>
      <c r="M14" s="3">
        <f t="shared" si="5"/>
        <v>395.88485057071819</v>
      </c>
    </row>
    <row r="15" spans="1:13" ht="15.75" x14ac:dyDescent="0.25">
      <c r="B15" s="2" t="s">
        <v>17</v>
      </c>
      <c r="C15" s="2">
        <v>5.58</v>
      </c>
      <c r="D15" s="2">
        <v>5.03</v>
      </c>
      <c r="E15" s="3">
        <f t="shared" si="3"/>
        <v>73.921100620830003</v>
      </c>
      <c r="F15" s="2" t="s">
        <v>18</v>
      </c>
      <c r="G15" s="2">
        <v>9</v>
      </c>
      <c r="H15" s="2">
        <v>8.32</v>
      </c>
      <c r="I15" s="3">
        <f t="shared" si="4"/>
        <v>326.20259942399997</v>
      </c>
      <c r="J15" s="2" t="s">
        <v>19</v>
      </c>
      <c r="K15" s="2">
        <v>10.34</v>
      </c>
      <c r="L15" s="2">
        <v>7.87</v>
      </c>
      <c r="M15" s="3">
        <f t="shared" si="5"/>
        <v>335.32679570635662</v>
      </c>
    </row>
    <row r="16" spans="1:13" ht="15.75" x14ac:dyDescent="0.25">
      <c r="B16" s="2" t="s">
        <v>20</v>
      </c>
      <c r="C16" s="2">
        <v>6.29</v>
      </c>
      <c r="D16" s="2">
        <v>5.99</v>
      </c>
      <c r="E16" s="3">
        <f t="shared" si="3"/>
        <v>118.16872392135167</v>
      </c>
      <c r="F16" s="2" t="s">
        <v>21</v>
      </c>
      <c r="G16" s="2">
        <v>9.15</v>
      </c>
      <c r="H16" s="2">
        <v>7.67</v>
      </c>
      <c r="I16" s="3">
        <f t="shared" si="4"/>
        <v>281.84483302527497</v>
      </c>
      <c r="J16" s="2" t="s">
        <v>22</v>
      </c>
      <c r="K16" s="2">
        <v>9.3000000000000007</v>
      </c>
      <c r="L16" s="2">
        <v>8.59</v>
      </c>
      <c r="M16" s="3">
        <f t="shared" si="5"/>
        <v>359.30853347244994</v>
      </c>
    </row>
    <row r="17" spans="1:13" ht="15.75" x14ac:dyDescent="0.25">
      <c r="B17" s="2"/>
      <c r="C17" s="2"/>
      <c r="D17" s="2" t="s">
        <v>25</v>
      </c>
      <c r="E17" s="3" t="s">
        <v>26</v>
      </c>
      <c r="F17" s="2"/>
      <c r="G17" s="2" t="s">
        <v>27</v>
      </c>
      <c r="H17" s="2" t="s">
        <v>25</v>
      </c>
      <c r="I17" s="3" t="s">
        <v>26</v>
      </c>
      <c r="J17" s="2"/>
      <c r="K17" s="2" t="s">
        <v>27</v>
      </c>
      <c r="L17" s="2" t="s">
        <v>25</v>
      </c>
      <c r="M17" s="3" t="s">
        <v>26</v>
      </c>
    </row>
    <row r="18" spans="1:13" ht="15.75" x14ac:dyDescent="0.25">
      <c r="D18" s="4">
        <f>STDEV(E11:E16)/SQRT(6)</f>
        <v>15.962368817442151</v>
      </c>
      <c r="E18" s="3">
        <f>AVERAGE(E11:E16)</f>
        <v>72.871753099476393</v>
      </c>
      <c r="G18">
        <f>TTEST(E11:E16,I11:I16,2,2)</f>
        <v>5.6516638405340303E-7</v>
      </c>
      <c r="H18" s="4">
        <f>STDEV(I11:I16)/SQRT(6)</f>
        <v>12.349079414178215</v>
      </c>
      <c r="I18" s="3">
        <f>AVERAGE(I11:I16)</f>
        <v>298.57084275368749</v>
      </c>
      <c r="K18">
        <f>TTEST(E11:E16,M11:M16,2,2)</f>
        <v>3.0262353004584973E-6</v>
      </c>
      <c r="L18" s="4">
        <f>STDEV(M11:M16)/SQRT(6)</f>
        <v>23.792781023405322</v>
      </c>
      <c r="M18" s="3">
        <f>AVERAGE(M11:M16)</f>
        <v>339.83320925205129</v>
      </c>
    </row>
    <row r="19" spans="1:13" ht="15.75" x14ac:dyDescent="0.25">
      <c r="A19" s="1">
        <v>44088</v>
      </c>
      <c r="B19" s="2" t="s">
        <v>5</v>
      </c>
      <c r="C19" s="2">
        <v>6.5</v>
      </c>
      <c r="D19" s="2">
        <v>6.2</v>
      </c>
      <c r="E19" s="3">
        <f t="shared" ref="E19:E24" si="6">(4/3*(3.14159)*(C19/2)*(D19/2)^2)</f>
        <v>130.82627956666667</v>
      </c>
      <c r="F19" s="2" t="s">
        <v>6</v>
      </c>
      <c r="G19" s="2">
        <v>9.85</v>
      </c>
      <c r="H19" s="2">
        <v>9.2899999999999991</v>
      </c>
      <c r="I19" s="3">
        <f t="shared" ref="I19:I24" si="7">(4/3*(3.14159)*(G19/2)*(H19/2)^2)</f>
        <v>445.10852676035825</v>
      </c>
      <c r="J19" s="2" t="s">
        <v>7</v>
      </c>
      <c r="K19" s="2">
        <v>10.09</v>
      </c>
      <c r="L19" s="2">
        <v>9.85</v>
      </c>
      <c r="M19" s="3">
        <f t="shared" ref="M19:M24" si="8">(4/3*(3.14159)*(K19/2)*(L19/2)^2)</f>
        <v>512.58026669495825</v>
      </c>
    </row>
    <row r="20" spans="1:13" ht="15.75" x14ac:dyDescent="0.25">
      <c r="A20">
        <v>26</v>
      </c>
      <c r="B20" s="2" t="s">
        <v>8</v>
      </c>
      <c r="C20" s="2">
        <v>6.41</v>
      </c>
      <c r="D20" s="2">
        <v>6.27</v>
      </c>
      <c r="E20" s="3">
        <f t="shared" si="6"/>
        <v>131.94452276758497</v>
      </c>
      <c r="F20" s="2" t="s">
        <v>9</v>
      </c>
      <c r="G20" s="2">
        <v>9.44</v>
      </c>
      <c r="H20" s="2">
        <v>7.91</v>
      </c>
      <c r="I20" s="3">
        <f t="shared" si="7"/>
        <v>309.2596191856266</v>
      </c>
      <c r="J20" s="2" t="s">
        <v>10</v>
      </c>
      <c r="K20" s="2">
        <v>11.35</v>
      </c>
      <c r="L20" s="2">
        <v>10.49</v>
      </c>
      <c r="M20" s="3">
        <f t="shared" si="8"/>
        <v>653.95082709410838</v>
      </c>
    </row>
    <row r="21" spans="1:13" ht="15.75" x14ac:dyDescent="0.25">
      <c r="B21" s="2" t="s">
        <v>11</v>
      </c>
      <c r="C21" s="2">
        <v>6.28</v>
      </c>
      <c r="D21" s="2">
        <v>6.14</v>
      </c>
      <c r="E21" s="3">
        <f t="shared" si="6"/>
        <v>123.96373172765333</v>
      </c>
      <c r="F21" s="2" t="s">
        <v>12</v>
      </c>
      <c r="G21" s="2">
        <v>11.08</v>
      </c>
      <c r="H21" s="2">
        <v>9.24</v>
      </c>
      <c r="I21" s="3">
        <f t="shared" si="7"/>
        <v>495.31554522912</v>
      </c>
      <c r="J21" s="2" t="s">
        <v>13</v>
      </c>
      <c r="K21" s="2">
        <v>10.76</v>
      </c>
      <c r="L21" s="2">
        <v>9.98</v>
      </c>
      <c r="M21" s="3">
        <f t="shared" si="8"/>
        <v>561.14049300722661</v>
      </c>
    </row>
    <row r="22" spans="1:13" ht="15.75" x14ac:dyDescent="0.25">
      <c r="B22" s="2" t="s">
        <v>14</v>
      </c>
      <c r="C22" s="2">
        <v>0</v>
      </c>
      <c r="D22" s="2">
        <v>0</v>
      </c>
      <c r="E22" s="3">
        <f t="shared" si="6"/>
        <v>0</v>
      </c>
      <c r="F22" s="2" t="s">
        <v>15</v>
      </c>
      <c r="G22" s="2">
        <v>9.83</v>
      </c>
      <c r="H22" s="2">
        <v>8.57</v>
      </c>
      <c r="I22" s="3">
        <f t="shared" si="7"/>
        <v>378.01881568892162</v>
      </c>
      <c r="J22" s="2" t="s">
        <v>16</v>
      </c>
      <c r="K22" s="2">
        <v>10.81</v>
      </c>
      <c r="L22" s="2">
        <v>9.4499999999999993</v>
      </c>
      <c r="M22" s="3">
        <f t="shared" si="8"/>
        <v>505.46090015662492</v>
      </c>
    </row>
    <row r="23" spans="1:13" ht="15.75" x14ac:dyDescent="0.25">
      <c r="B23" s="2" t="s">
        <v>17</v>
      </c>
      <c r="C23" s="2">
        <v>5.52</v>
      </c>
      <c r="D23" s="2">
        <v>4.83</v>
      </c>
      <c r="E23" s="3">
        <f t="shared" si="6"/>
        <v>67.426651834919994</v>
      </c>
      <c r="F23" s="2" t="s">
        <v>18</v>
      </c>
      <c r="G23" s="2">
        <v>9.8800000000000008</v>
      </c>
      <c r="H23" s="2">
        <v>9.4600000000000009</v>
      </c>
      <c r="I23" s="3">
        <f t="shared" si="7"/>
        <v>462.95360776045339</v>
      </c>
      <c r="J23" s="2" t="s">
        <v>19</v>
      </c>
      <c r="K23" s="2">
        <v>12.06</v>
      </c>
      <c r="L23" s="2">
        <v>10.08</v>
      </c>
      <c r="M23" s="3">
        <f t="shared" si="8"/>
        <v>641.60335685376003</v>
      </c>
    </row>
    <row r="24" spans="1:13" ht="15.75" x14ac:dyDescent="0.25">
      <c r="B24" s="2" t="s">
        <v>20</v>
      </c>
      <c r="C24" s="2">
        <v>7.87</v>
      </c>
      <c r="D24" s="2">
        <v>7.74</v>
      </c>
      <c r="E24" s="3">
        <f t="shared" si="6"/>
        <v>246.86237857517997</v>
      </c>
      <c r="F24" s="2" t="s">
        <v>21</v>
      </c>
      <c r="G24" s="2">
        <v>10.06</v>
      </c>
      <c r="H24" s="2">
        <v>8.89</v>
      </c>
      <c r="I24" s="3">
        <f t="shared" si="7"/>
        <v>416.2936229487234</v>
      </c>
      <c r="J24" s="2" t="s">
        <v>22</v>
      </c>
      <c r="K24" s="2">
        <v>10.49</v>
      </c>
      <c r="L24" s="2">
        <v>9.3800000000000008</v>
      </c>
      <c r="M24" s="3">
        <f t="shared" si="8"/>
        <v>483.25840974100663</v>
      </c>
    </row>
    <row r="25" spans="1:13" ht="15.75" x14ac:dyDescent="0.25">
      <c r="B25" s="2"/>
      <c r="C25" s="2"/>
      <c r="D25" s="2" t="s">
        <v>25</v>
      </c>
      <c r="E25" s="3" t="s">
        <v>26</v>
      </c>
      <c r="F25" s="2"/>
      <c r="G25" s="2" t="s">
        <v>27</v>
      </c>
      <c r="H25" s="2" t="s">
        <v>25</v>
      </c>
      <c r="I25" s="3" t="s">
        <v>26</v>
      </c>
      <c r="J25" s="2"/>
      <c r="K25" s="2" t="s">
        <v>27</v>
      </c>
      <c r="L25" s="2" t="s">
        <v>25</v>
      </c>
      <c r="M25" s="3" t="s">
        <v>26</v>
      </c>
    </row>
    <row r="26" spans="1:13" ht="15.75" x14ac:dyDescent="0.25">
      <c r="D26" s="4">
        <f>STDEV(E19:E24)/SQRT(6)</f>
        <v>33.403389867941435</v>
      </c>
      <c r="E26" s="3">
        <f>AVERAGE(E19:E24)</f>
        <v>116.83726074533416</v>
      </c>
      <c r="G26">
        <f>TTEST(E19:E24,I19:I24,2,2)</f>
        <v>3.763097523079116E-5</v>
      </c>
      <c r="H26" s="4">
        <f>STDEV(I19:I24)/SQRT(6)</f>
        <v>27.177862319189938</v>
      </c>
      <c r="I26" s="3">
        <f>AVERAGE(I19:I24)</f>
        <v>417.8249562622006</v>
      </c>
      <c r="K26">
        <f>TTEST(E19:E24,M19:M24,2,2)</f>
        <v>1.7493107511384025E-6</v>
      </c>
      <c r="L26" s="4">
        <f>STDEV(M19:M24)/SQRT(6)</f>
        <v>29.776339699250993</v>
      </c>
      <c r="M26" s="3">
        <f>AVERAGE(M19:M24)</f>
        <v>559.66570892461425</v>
      </c>
    </row>
    <row r="27" spans="1:13" ht="15.75" x14ac:dyDescent="0.25">
      <c r="A27" s="1">
        <v>44090</v>
      </c>
      <c r="B27" s="2" t="s">
        <v>5</v>
      </c>
      <c r="C27" s="2">
        <v>7.13</v>
      </c>
      <c r="D27" s="2">
        <v>5.94</v>
      </c>
      <c r="E27" s="3">
        <f t="shared" ref="E27:E32" si="9">(4/3*(3.14159)*(C27/2)*(D27/2)^2)</f>
        <v>131.72271551802001</v>
      </c>
      <c r="F27" s="2" t="s">
        <v>6</v>
      </c>
      <c r="G27" s="2">
        <v>9.8000000000000007</v>
      </c>
      <c r="H27" s="2">
        <v>8.3800000000000008</v>
      </c>
      <c r="I27" s="3">
        <f t="shared" ref="I27:I32" si="10">(4/3*(3.14159)*(G27/2)*(H27/2)^2)</f>
        <v>360.33991223346675</v>
      </c>
      <c r="J27" s="2" t="s">
        <v>7</v>
      </c>
      <c r="K27" s="2">
        <v>10.91</v>
      </c>
      <c r="L27" s="2">
        <v>9.2799999999999994</v>
      </c>
      <c r="M27" s="3">
        <f t="shared" ref="M27:M32" si="11">(4/3*(3.14159)*(K27/2)*(L27/2)^2)</f>
        <v>491.94772723882659</v>
      </c>
    </row>
    <row r="28" spans="1:13" ht="15.75" x14ac:dyDescent="0.25">
      <c r="A28">
        <v>28</v>
      </c>
      <c r="B28" s="2" t="s">
        <v>8</v>
      </c>
      <c r="C28" s="2">
        <v>7.09</v>
      </c>
      <c r="D28" s="2">
        <v>6.67</v>
      </c>
      <c r="E28" s="3">
        <f t="shared" si="9"/>
        <v>165.15668549309831</v>
      </c>
      <c r="F28" s="2" t="s">
        <v>9</v>
      </c>
      <c r="G28" s="2">
        <v>9.1999999999999993</v>
      </c>
      <c r="H28" s="2">
        <v>7.89</v>
      </c>
      <c r="I28" s="3">
        <f t="shared" si="10"/>
        <v>299.87488141979986</v>
      </c>
      <c r="J28" s="2" t="s">
        <v>10</v>
      </c>
      <c r="K28" s="2">
        <v>11.35</v>
      </c>
      <c r="L28" s="2">
        <v>9.67</v>
      </c>
      <c r="M28" s="3">
        <f t="shared" si="11"/>
        <v>555.70853257730823</v>
      </c>
    </row>
    <row r="29" spans="1:13" ht="15.75" x14ac:dyDescent="0.25">
      <c r="B29" s="2" t="s">
        <v>11</v>
      </c>
      <c r="C29" s="2">
        <v>6.64</v>
      </c>
      <c r="D29" s="2">
        <v>6.02</v>
      </c>
      <c r="E29" s="3">
        <f t="shared" si="9"/>
        <v>125.99674258117329</v>
      </c>
      <c r="F29" s="2" t="s">
        <v>12</v>
      </c>
      <c r="G29" s="2">
        <v>12.51</v>
      </c>
      <c r="H29" s="2">
        <v>9.33</v>
      </c>
      <c r="I29" s="3">
        <f t="shared" si="10"/>
        <v>570.18902357083493</v>
      </c>
      <c r="J29" s="2" t="s">
        <v>13</v>
      </c>
      <c r="K29" s="2">
        <v>11.85</v>
      </c>
      <c r="L29" s="2">
        <v>11.75</v>
      </c>
      <c r="M29" s="3">
        <f t="shared" si="11"/>
        <v>856.62814451562485</v>
      </c>
    </row>
    <row r="30" spans="1:13" ht="15.75" x14ac:dyDescent="0.25">
      <c r="B30" s="2" t="s">
        <v>14</v>
      </c>
      <c r="C30" s="2">
        <v>6.86</v>
      </c>
      <c r="D30" s="2">
        <v>6.66</v>
      </c>
      <c r="E30" s="3">
        <f t="shared" si="9"/>
        <v>159.32019508523999</v>
      </c>
      <c r="F30" s="2" t="s">
        <v>15</v>
      </c>
      <c r="G30" s="2">
        <v>11.69</v>
      </c>
      <c r="H30" s="2">
        <v>7.96</v>
      </c>
      <c r="I30" s="3">
        <f t="shared" si="10"/>
        <v>387.82776915922665</v>
      </c>
      <c r="J30" s="2" t="s">
        <v>16</v>
      </c>
      <c r="K30" s="2">
        <v>11.95</v>
      </c>
      <c r="L30" s="2">
        <v>9.3699999999999992</v>
      </c>
      <c r="M30" s="3">
        <f t="shared" si="11"/>
        <v>549.34521061640805</v>
      </c>
    </row>
    <row r="31" spans="1:13" ht="15.75" x14ac:dyDescent="0.25">
      <c r="B31" s="2" t="s">
        <v>17</v>
      </c>
      <c r="C31" s="2">
        <v>5.5</v>
      </c>
      <c r="D31" s="2">
        <v>4.92</v>
      </c>
      <c r="E31" s="3">
        <f t="shared" si="9"/>
        <v>69.709368827999981</v>
      </c>
      <c r="F31" s="2" t="s">
        <v>18</v>
      </c>
      <c r="G31" s="2">
        <v>10</v>
      </c>
      <c r="H31" s="2">
        <v>9.1</v>
      </c>
      <c r="I31" s="3">
        <f t="shared" si="10"/>
        <v>433.59177983333319</v>
      </c>
      <c r="J31" s="2" t="s">
        <v>19</v>
      </c>
      <c r="K31" s="2">
        <v>10.95</v>
      </c>
      <c r="L31" s="2">
        <v>10.039999999999999</v>
      </c>
      <c r="M31" s="3">
        <f t="shared" si="11"/>
        <v>577.93606984279972</v>
      </c>
    </row>
    <row r="32" spans="1:13" ht="15.75" x14ac:dyDescent="0.25">
      <c r="B32" s="2" t="s">
        <v>20</v>
      </c>
      <c r="C32" s="2">
        <v>7.09</v>
      </c>
      <c r="D32" s="2">
        <v>6.55</v>
      </c>
      <c r="E32" s="3">
        <f t="shared" si="9"/>
        <v>159.26747344545831</v>
      </c>
      <c r="F32" s="2" t="s">
        <v>21</v>
      </c>
      <c r="G32" s="2">
        <v>9.6</v>
      </c>
      <c r="H32" s="2">
        <v>9.0500000000000007</v>
      </c>
      <c r="I32" s="3">
        <f t="shared" si="10"/>
        <v>411.68651996000006</v>
      </c>
      <c r="J32" s="2" t="s">
        <v>22</v>
      </c>
      <c r="K32" s="2">
        <v>10.31</v>
      </c>
      <c r="L32" s="2">
        <v>8.9</v>
      </c>
      <c r="M32" s="3">
        <f t="shared" si="11"/>
        <v>427.59924926816666</v>
      </c>
    </row>
    <row r="33" spans="1:13" ht="15.75" x14ac:dyDescent="0.25">
      <c r="B33" s="2"/>
      <c r="C33" s="2"/>
      <c r="D33" s="2" t="s">
        <v>25</v>
      </c>
      <c r="E33" s="3" t="s">
        <v>26</v>
      </c>
      <c r="F33" s="2"/>
      <c r="G33" s="2" t="s">
        <v>27</v>
      </c>
      <c r="H33" s="2" t="s">
        <v>25</v>
      </c>
      <c r="I33" s="3" t="s">
        <v>26</v>
      </c>
      <c r="J33" s="2"/>
      <c r="K33" s="2" t="s">
        <v>27</v>
      </c>
      <c r="L33" s="2" t="s">
        <v>25</v>
      </c>
      <c r="M33" s="3" t="s">
        <v>26</v>
      </c>
    </row>
    <row r="34" spans="1:13" ht="15.75" x14ac:dyDescent="0.25">
      <c r="D34" s="4">
        <f>STDEV(E27:E32)/SQRT(6)</f>
        <v>14.656334467442324</v>
      </c>
      <c r="E34" s="3">
        <f>AVERAGE(E27:E32)</f>
        <v>135.19553015849831</v>
      </c>
      <c r="G34">
        <f>TTEST(E27:E32,I27:I32,2,2)</f>
        <v>4.1794859263878786E-5</v>
      </c>
      <c r="H34" s="4">
        <f>STDEV(I27:I32)/SQRT(6)</f>
        <v>37.104878547511717</v>
      </c>
      <c r="I34" s="3">
        <f>AVERAGE(I27:I32)</f>
        <v>410.58498102944355</v>
      </c>
      <c r="K34">
        <f>TTEST(E27:E32,M27:M32,2,2)</f>
        <v>3.2348517661937637E-5</v>
      </c>
      <c r="L34" s="4">
        <f>STDEV(M27:M32)/SQRT(6)</f>
        <v>60.267189308424918</v>
      </c>
      <c r="M34" s="3">
        <f>AVERAGE(M27:M32)</f>
        <v>576.52748900985569</v>
      </c>
    </row>
    <row r="35" spans="1:13" ht="15.75" x14ac:dyDescent="0.25">
      <c r="A35" s="1">
        <v>44092</v>
      </c>
      <c r="B35" s="2" t="s">
        <v>5</v>
      </c>
      <c r="C35" s="2">
        <v>7.14</v>
      </c>
      <c r="D35" s="2">
        <v>6.05</v>
      </c>
      <c r="E35" s="3">
        <f t="shared" ref="E35:E40" si="12">(4/3*(3.14159)*(C35/2)*(D35/2)^2)</f>
        <v>136.83815709024998</v>
      </c>
      <c r="F35" s="2" t="s">
        <v>6</v>
      </c>
      <c r="G35" s="2">
        <v>10.25</v>
      </c>
      <c r="H35" s="2">
        <v>9.1199999999999992</v>
      </c>
      <c r="I35" s="3">
        <f t="shared" ref="I35:I40" si="13">(4/3*(3.14159)*(G35/2)*(H35/2)^2)</f>
        <v>446.38726646399994</v>
      </c>
      <c r="J35" s="2" t="s">
        <v>7</v>
      </c>
      <c r="K35" s="2">
        <v>11.25</v>
      </c>
      <c r="L35" s="2">
        <v>9.86</v>
      </c>
      <c r="M35" s="3">
        <f t="shared" ref="M35:M40" si="14">(4/3*(3.14159)*(K35/2)*(L35/2)^2)</f>
        <v>572.67023093249986</v>
      </c>
    </row>
    <row r="36" spans="1:13" ht="15.75" x14ac:dyDescent="0.25">
      <c r="A36">
        <v>30</v>
      </c>
      <c r="B36" s="2" t="s">
        <v>8</v>
      </c>
      <c r="C36" s="2">
        <v>7.24</v>
      </c>
      <c r="D36" s="2">
        <v>6.13</v>
      </c>
      <c r="E36" s="3">
        <f t="shared" si="12"/>
        <v>142.44846401367334</v>
      </c>
      <c r="F36" s="2" t="s">
        <v>9</v>
      </c>
      <c r="G36" s="2">
        <v>10.44</v>
      </c>
      <c r="H36" s="2">
        <v>8.26</v>
      </c>
      <c r="I36" s="3">
        <f t="shared" si="13"/>
        <v>372.95707383815989</v>
      </c>
      <c r="J36" s="2" t="s">
        <v>10</v>
      </c>
      <c r="K36" s="2">
        <v>11.74</v>
      </c>
      <c r="L36" s="2">
        <v>10.38</v>
      </c>
      <c r="M36" s="3">
        <f t="shared" si="14"/>
        <v>662.30961424283998</v>
      </c>
    </row>
    <row r="37" spans="1:13" ht="15.75" x14ac:dyDescent="0.25">
      <c r="B37" s="2" t="s">
        <v>11</v>
      </c>
      <c r="C37" s="2">
        <v>7.3</v>
      </c>
      <c r="D37" s="2">
        <v>7.19</v>
      </c>
      <c r="E37" s="3">
        <f t="shared" si="12"/>
        <v>197.59634013878332</v>
      </c>
      <c r="F37" s="2" t="s">
        <v>12</v>
      </c>
      <c r="G37" s="2">
        <v>12.43</v>
      </c>
      <c r="H37" s="2">
        <v>10.33</v>
      </c>
      <c r="I37" s="3">
        <f t="shared" si="13"/>
        <v>694.4964452444882</v>
      </c>
      <c r="J37" s="2" t="s">
        <v>13</v>
      </c>
      <c r="K37" s="2">
        <v>11.32</v>
      </c>
      <c r="L37" s="2">
        <v>10.029999999999999</v>
      </c>
      <c r="M37" s="3">
        <f t="shared" si="14"/>
        <v>596.2749276331532</v>
      </c>
    </row>
    <row r="38" spans="1:13" ht="15.75" x14ac:dyDescent="0.25">
      <c r="B38" s="2" t="s">
        <v>14</v>
      </c>
      <c r="C38" s="2">
        <v>7.59</v>
      </c>
      <c r="D38" s="2">
        <v>6.42</v>
      </c>
      <c r="E38" s="3">
        <f t="shared" si="12"/>
        <v>163.79856304613998</v>
      </c>
      <c r="F38" s="2" t="s">
        <v>15</v>
      </c>
      <c r="G38" s="2">
        <v>11.16</v>
      </c>
      <c r="H38" s="2">
        <v>9.1999999999999993</v>
      </c>
      <c r="I38" s="3">
        <f t="shared" si="13"/>
        <v>494.58177033599986</v>
      </c>
      <c r="J38" s="2" t="s">
        <v>16</v>
      </c>
      <c r="K38" s="2">
        <v>10.19</v>
      </c>
      <c r="L38" s="2">
        <v>9.3699999999999992</v>
      </c>
      <c r="M38" s="3">
        <f t="shared" si="14"/>
        <v>468.43746411558146</v>
      </c>
    </row>
    <row r="39" spans="1:13" ht="15.75" x14ac:dyDescent="0.25">
      <c r="B39" s="2" t="s">
        <v>17</v>
      </c>
      <c r="C39" s="2">
        <v>7.21</v>
      </c>
      <c r="D39" s="2">
        <v>6.52</v>
      </c>
      <c r="E39" s="3">
        <f t="shared" si="12"/>
        <v>160.48288078909331</v>
      </c>
      <c r="F39" s="2" t="s">
        <v>18</v>
      </c>
      <c r="G39" s="2">
        <v>11.6</v>
      </c>
      <c r="H39" s="2">
        <v>9.69</v>
      </c>
      <c r="I39" s="3">
        <f t="shared" si="13"/>
        <v>570.30056101139985</v>
      </c>
      <c r="J39" s="2" t="s">
        <v>19</v>
      </c>
      <c r="K39" s="2">
        <v>13.84</v>
      </c>
      <c r="L39" s="2">
        <v>11.53</v>
      </c>
      <c r="M39" s="3">
        <f t="shared" si="14"/>
        <v>963.36965001817316</v>
      </c>
    </row>
    <row r="40" spans="1:13" ht="15.75" x14ac:dyDescent="0.25">
      <c r="B40" s="2" t="s">
        <v>20</v>
      </c>
      <c r="C40" s="2">
        <v>7.98</v>
      </c>
      <c r="D40" s="2">
        <v>7.65</v>
      </c>
      <c r="E40" s="3">
        <f t="shared" si="12"/>
        <v>244.52542203075001</v>
      </c>
      <c r="F40" s="2" t="s">
        <v>21</v>
      </c>
      <c r="G40" s="2">
        <v>9.8800000000000008</v>
      </c>
      <c r="H40" s="2">
        <v>9.0500000000000007</v>
      </c>
      <c r="I40" s="3">
        <f t="shared" si="13"/>
        <v>423.69404345883339</v>
      </c>
      <c r="J40" s="2" t="s">
        <v>22</v>
      </c>
      <c r="K40" s="2">
        <v>10.79</v>
      </c>
      <c r="L40" s="2">
        <v>9.57</v>
      </c>
      <c r="M40" s="3">
        <f t="shared" si="14"/>
        <v>517.42043377381492</v>
      </c>
    </row>
    <row r="41" spans="1:13" ht="15.75" x14ac:dyDescent="0.25">
      <c r="B41" s="2"/>
      <c r="C41" s="2"/>
      <c r="D41" s="2" t="s">
        <v>25</v>
      </c>
      <c r="E41" s="3" t="s">
        <v>26</v>
      </c>
      <c r="F41" s="2"/>
      <c r="G41" s="2" t="s">
        <v>27</v>
      </c>
      <c r="H41" s="2" t="s">
        <v>25</v>
      </c>
      <c r="I41" s="3" t="s">
        <v>26</v>
      </c>
      <c r="J41" s="2"/>
      <c r="K41" s="2" t="s">
        <v>27</v>
      </c>
      <c r="L41" s="2" t="s">
        <v>25</v>
      </c>
      <c r="M41" s="3" t="s">
        <v>26</v>
      </c>
    </row>
    <row r="42" spans="1:13" ht="15.75" x14ac:dyDescent="0.25">
      <c r="D42" s="4">
        <f>STDEV(E35:E40)/SQRT(6)</f>
        <v>16.526171486983117</v>
      </c>
      <c r="E42" s="3">
        <f>AVERAGE(E35:E40)</f>
        <v>174.28163785144832</v>
      </c>
      <c r="G42">
        <f>TTEST(E35:E40,I35:I40,2,2)</f>
        <v>7.0132470294932296E-5</v>
      </c>
      <c r="H42" s="4">
        <f>STDEV(I35:I40)/SQRT(6)</f>
        <v>47.482013722818188</v>
      </c>
      <c r="I42" s="3">
        <f>AVERAGE(I35:I40)</f>
        <v>500.40286005881353</v>
      </c>
      <c r="K42">
        <f>TTEST(E35:E40,M35:M40,2,2)</f>
        <v>1.051391420300207E-4</v>
      </c>
      <c r="L42" s="4">
        <f>STDEV(M35:M40)/SQRT(6)</f>
        <v>71.967559963757296</v>
      </c>
      <c r="M42" s="3">
        <f>AVERAGE(M35:M40)</f>
        <v>630.08038678601042</v>
      </c>
    </row>
    <row r="43" spans="1:13" ht="15.75" x14ac:dyDescent="0.25">
      <c r="A43" s="1">
        <v>44095</v>
      </c>
      <c r="B43" s="2" t="s">
        <v>5</v>
      </c>
      <c r="C43" s="2">
        <v>8.33</v>
      </c>
      <c r="D43" s="2">
        <v>6.74</v>
      </c>
      <c r="E43" s="3">
        <f t="shared" ref="E43:E48" si="15">(4/3*(3.14159)*(C43/2)*(D43/2)^2)</f>
        <v>198.13584434228667</v>
      </c>
      <c r="F43" s="2" t="s">
        <v>6</v>
      </c>
      <c r="G43" s="2">
        <v>12.57</v>
      </c>
      <c r="H43" s="2">
        <v>12.02</v>
      </c>
      <c r="I43" s="3">
        <f t="shared" ref="I43:I48" si="16">(4/3*(3.14159)*(G43/2)*(H43/2)^2)</f>
        <v>950.91668675641995</v>
      </c>
      <c r="J43" s="2" t="s">
        <v>7</v>
      </c>
      <c r="K43" s="2">
        <v>12.34</v>
      </c>
      <c r="L43" s="2">
        <v>11.18</v>
      </c>
      <c r="M43" s="3">
        <f t="shared" ref="M43:M48" si="17">(4/3*(3.14159)*(K43/2)*(L43/2)^2)</f>
        <v>807.60132402057309</v>
      </c>
    </row>
    <row r="44" spans="1:13" ht="15.75" x14ac:dyDescent="0.25">
      <c r="A44">
        <v>33</v>
      </c>
      <c r="B44" s="2" t="s">
        <v>8</v>
      </c>
      <c r="C44" s="2">
        <v>8.92</v>
      </c>
      <c r="D44" s="2">
        <v>7.27</v>
      </c>
      <c r="E44" s="3">
        <f t="shared" si="15"/>
        <v>246.84931793835327</v>
      </c>
      <c r="F44" s="2" t="s">
        <v>9</v>
      </c>
      <c r="G44" s="2">
        <v>11.22</v>
      </c>
      <c r="H44" s="2">
        <v>10.32</v>
      </c>
      <c r="I44" s="3">
        <f t="shared" si="16"/>
        <v>625.67745590591994</v>
      </c>
      <c r="J44" s="2" t="s">
        <v>10</v>
      </c>
      <c r="K44" s="2">
        <v>12.7</v>
      </c>
      <c r="L44" s="2">
        <v>11.16</v>
      </c>
      <c r="M44" s="3">
        <f t="shared" si="17"/>
        <v>828.19073101679987</v>
      </c>
    </row>
    <row r="45" spans="1:13" ht="15.75" x14ac:dyDescent="0.25">
      <c r="B45" s="2" t="s">
        <v>11</v>
      </c>
      <c r="C45" s="2">
        <v>8.76</v>
      </c>
      <c r="D45" s="2">
        <v>8.58</v>
      </c>
      <c r="E45" s="3">
        <f t="shared" si="15"/>
        <v>337.65791727095996</v>
      </c>
      <c r="F45" s="2" t="s">
        <v>12</v>
      </c>
      <c r="G45" s="2">
        <v>13.89</v>
      </c>
      <c r="H45" s="2">
        <v>11.99</v>
      </c>
      <c r="I45" s="3">
        <f t="shared" si="16"/>
        <v>1045.5357022740848</v>
      </c>
      <c r="J45" s="2" t="s">
        <v>13</v>
      </c>
      <c r="K45" s="2">
        <v>11.72</v>
      </c>
      <c r="L45" s="2">
        <v>10.55</v>
      </c>
      <c r="M45" s="3">
        <f t="shared" si="17"/>
        <v>683.01585697116673</v>
      </c>
    </row>
    <row r="46" spans="1:13" ht="15.75" x14ac:dyDescent="0.25">
      <c r="B46" s="2" t="s">
        <v>14</v>
      </c>
      <c r="C46" s="2">
        <v>7.83</v>
      </c>
      <c r="D46" s="2">
        <v>7.54</v>
      </c>
      <c r="E46" s="3">
        <f t="shared" si="15"/>
        <v>233.07876554741998</v>
      </c>
      <c r="F46" s="2" t="s">
        <v>15</v>
      </c>
      <c r="G46" s="2">
        <v>11.09</v>
      </c>
      <c r="H46" s="2">
        <v>10.119999999999999</v>
      </c>
      <c r="I46" s="3">
        <f t="shared" si="16"/>
        <v>594.69026146610656</v>
      </c>
      <c r="J46" s="2" t="s">
        <v>16</v>
      </c>
      <c r="K46" s="2">
        <v>11.46</v>
      </c>
      <c r="L46" s="2">
        <v>10.199999999999999</v>
      </c>
      <c r="M46" s="3">
        <f t="shared" si="17"/>
        <v>624.28545507599995</v>
      </c>
    </row>
    <row r="47" spans="1:13" ht="15.75" x14ac:dyDescent="0.25">
      <c r="B47" s="2" t="s">
        <v>17</v>
      </c>
      <c r="C47" s="2">
        <v>8.42</v>
      </c>
      <c r="D47" s="2">
        <v>7.39</v>
      </c>
      <c r="E47" s="3">
        <f t="shared" si="15"/>
        <v>240.76825422539662</v>
      </c>
      <c r="F47" s="2" t="s">
        <v>18</v>
      </c>
      <c r="G47" s="2">
        <v>12.26</v>
      </c>
      <c r="H47" s="2">
        <v>11.36</v>
      </c>
      <c r="I47" s="3">
        <f t="shared" si="16"/>
        <v>828.41010615210655</v>
      </c>
      <c r="J47" s="2" t="s">
        <v>19</v>
      </c>
      <c r="K47" s="2">
        <v>14.12</v>
      </c>
      <c r="L47" s="2">
        <v>12.83</v>
      </c>
      <c r="M47" s="3">
        <f t="shared" si="17"/>
        <v>1216.9879131686866</v>
      </c>
    </row>
    <row r="48" spans="1:13" ht="15.75" x14ac:dyDescent="0.25">
      <c r="B48" s="2" t="s">
        <v>20</v>
      </c>
      <c r="C48" s="2">
        <v>8.41</v>
      </c>
      <c r="D48" s="2">
        <v>8.34</v>
      </c>
      <c r="E48" s="3">
        <f t="shared" si="15"/>
        <v>306.28544032793997</v>
      </c>
      <c r="F48" s="2" t="s">
        <v>21</v>
      </c>
      <c r="G48" s="2">
        <v>10.8</v>
      </c>
      <c r="H48" s="2">
        <v>10.08</v>
      </c>
      <c r="I48" s="3">
        <f t="shared" si="16"/>
        <v>574.57017031680004</v>
      </c>
      <c r="J48" s="2" t="s">
        <v>22</v>
      </c>
      <c r="K48" s="2">
        <v>11.61</v>
      </c>
      <c r="L48" s="2">
        <v>10.02</v>
      </c>
      <c r="M48" s="3">
        <f t="shared" si="17"/>
        <v>610.3316872506598</v>
      </c>
    </row>
    <row r="49" spans="2:13" ht="15.75" x14ac:dyDescent="0.25">
      <c r="B49" s="2"/>
      <c r="C49" s="2"/>
      <c r="D49" s="2" t="s">
        <v>25</v>
      </c>
      <c r="E49" s="3" t="s">
        <v>26</v>
      </c>
      <c r="F49" s="2"/>
      <c r="G49" s="2" t="s">
        <v>27</v>
      </c>
      <c r="H49" s="2" t="s">
        <v>25</v>
      </c>
      <c r="I49" s="3" t="s">
        <v>26</v>
      </c>
      <c r="J49" s="2"/>
      <c r="K49" s="2" t="s">
        <v>27</v>
      </c>
      <c r="L49" s="2" t="s">
        <v>25</v>
      </c>
      <c r="M49" s="3" t="s">
        <v>26</v>
      </c>
    </row>
    <row r="50" spans="2:13" ht="15.75" x14ac:dyDescent="0.25">
      <c r="D50" s="4">
        <f>STDEV(E43:E48)/SQRT(6)</f>
        <v>21.028977838850263</v>
      </c>
      <c r="E50" s="3">
        <f>AVERAGE(E43:E48)</f>
        <v>260.46258994205942</v>
      </c>
      <c r="G50">
        <f>TTEST(E43:E48,I43:I48,2,2)</f>
        <v>1.2909321975540524E-4</v>
      </c>
      <c r="H50" s="4">
        <f>STDEV(I43:I48)/SQRT(6)</f>
        <v>82.019880541801456</v>
      </c>
      <c r="I50" s="3">
        <f>AVERAGE(I43:I48)</f>
        <v>769.96673047857303</v>
      </c>
      <c r="K50">
        <f>TTEST(E43:E48,M43:M48,2,2)</f>
        <v>2.1182292770985077E-4</v>
      </c>
      <c r="L50" s="4">
        <f>STDEV(M43:M48)/SQRT(6)</f>
        <v>92.217221511940622</v>
      </c>
      <c r="M50" s="3">
        <f>AVERAGE(M43:M48)</f>
        <v>795.06882791731425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2021-04-15T14:48:46Z</dcterms:created>
  <dcterms:modified xsi:type="dcterms:W3CDTF">2021-04-19T12:43:09Z</dcterms:modified>
</cp:coreProperties>
</file>